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Centara Hotels &amp; Resorts\"/>
    </mc:Choice>
  </mc:AlternateContent>
  <xr:revisionPtr revIDLastSave="0" documentId="13_ncr:1_{515C7728-8F6A-4534-B19B-8E499FE8DD9F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<sst xmlns="http://schemas.openxmlformats.org/spreadsheetml/2006/main" count="1066" uniqueCount="564">
  <si>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</si>
  <si>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</si>
  <si>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</si>
  <si>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</si>
  <si>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</si>
  <si>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</si>
  <si>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</si>
  <si>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</si>
  <si>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</si>
  <si>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</si>
  <si>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</si>
  <si>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</si>
  <si>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</si>
  <si>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</si>
  <si>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</si>
  <si>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</si>
  <si>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</si>
  <si>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</si>
  <si>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</si>
  <si>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</si>
  <si>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</si>
  <si>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</si>
  <si>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</si>
  <si>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</si>
  <si>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</si>
  <si>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</si>
  <si>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</si>
  <si>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</si>
  <si>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</si>
  <si>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</si>
  <si>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</si>
  <si>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</si>
  <si>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</si>
  <si>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</si>
  <si>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</si>
  <si>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</si>
  <si>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</si>
  <si>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</si>
  <si>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</si>
  <si>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</si>
  <si>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</si>
  <si>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</si>
  <si>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</si>
  <si>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</si>
  <si>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</si>
  <si>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</si>
  <si>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</si>
  <si>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</si>
  <si>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</si>
  <si>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</si>
  <si>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</si>
  <si>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</si>
  <si>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</si>
  <si>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</si>
  <si>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</si>
  <si>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</si>
  <si>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</si>
  <si>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</si>
  <si>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</si>
  <si>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</si>
  <si>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</si>
  <si>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</si>
  <si>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</si>
  <si>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</si>
  <si>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</si>
  <si>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</si>
  <si>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</si>
  <si>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</si>
  <si>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</si>
  <si>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</si>
  <si>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</si>
  <si>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</si>
  <si>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</si>
  <si>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</si>
  <si>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</si>
  <si>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</si>
  <si>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</si>
  <si>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</si>
  <si>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</si>
  <si>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</si>
  <si>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</si>
  <si>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</si>
  <si>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</si>
  <si>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</si>
  <si>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</si>
  <si>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</si>
  <si>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</si>
  <si>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</si>
  <si>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</si>
  <si>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</si>
  <si>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</si>
  <si>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</si>
  <si>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</si>
  <si>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</si>
  <si>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</si>
  <si>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</si>
  <si>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</si>
  <si>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</si>
  <si>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</si>
  <si>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</si>
  <si>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</si>
  <si>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</si>
  <si>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</si>
  <si>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</si>
  <si>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</si>
  <si>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</si>
  <si>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</si>
  <si>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</si>
  <si>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</si>
  <si>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</si>
  <si>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</si>
  <si>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</si>
  <si>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</si>
  <si>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</si>
  <si>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</si>
  <si>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</si>
  <si>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</si>
  <si>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</si>
  <si>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</si>
  <si>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</si>
  <si>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</si>
  <si>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</si>
  <si>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</si>
  <si>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</si>
  <si>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</si>
  <si>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</si>
  <si>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</si>
  <si>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</si>
  <si>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</si>
  <si>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</si>
  <si>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</si>
  <si>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</si>
  <si>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</si>
  <si>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</si>
  <si>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</si>
  <si>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</si>
  <si>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</si>
  <si>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</si>
  <si>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</si>
  <si>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</si>
  <si>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</si>
  <si>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</si>
  <si>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</si>
  <si>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</si>
  <si>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</si>
  <si>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</si>
  <si>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</si>
  <si>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</si>
  <si>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</si>
  <si>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</si>
  <si>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</si>
  <si>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</si>
  <si>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</si>
  <si>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</si>
  <si>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</si>
  <si>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</si>
  <si>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</si>
  <si>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</si>
  <si>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</si>
  <si>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</si>
  <si>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</si>
  <si>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</si>
  <si>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</si>
  <si>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</si>
  <si>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</si>
  <si>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</si>
  <si>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</si>
  <si>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</si>
  <si>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</si>
  <si>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</si>
  <si>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</si>
  <si>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</si>
  <si>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</si>
  <si>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</si>
  <si>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</si>
  <si>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</si>
  <si>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</si>
  <si>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</si>
  <si>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</si>
  <si>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</si>
  <si>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</si>
  <si>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</si>
  <si>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</si>
  <si>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</si>
  <si>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</si>
  <si>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</si>
  <si>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</si>
  <si>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</si>
  <si>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</si>
  <si>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</si>
  <si>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</si>
  <si>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</si>
  <si>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</si>
  <si>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</si>
  <si>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</si>
  <si>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</si>
  <si>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</si>
  <si>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</si>
  <si>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</si>
  <si>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</si>
  <si>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</si>
  <si>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</si>
  <si>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</si>
  <si>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</si>
  <si>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</si>
  <si>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</si>
  <si>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</si>
  <si>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</si>
  <si>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</si>
  <si>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</si>
  <si>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</si>
  <si>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</si>
  <si>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</si>
  <si>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</si>
  <si>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</si>
  <si>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</si>
  <si>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</si>
  <si>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</si>
  <si>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</si>
  <si>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</si>
  <si>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</si>
  <si>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</si>
  <si>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</si>
  <si>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</si>
  <si>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</si>
  <si>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</si>
  <si>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</si>
  <si>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</si>
  <si>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</si>
  <si>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</si>
  <si>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</si>
  <si>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</si>
  <si>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</si>
  <si>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</si>
  <si>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</si>
  <si>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</si>
  <si>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</si>
  <si>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</si>
  <si>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</si>
  <si>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</si>
  <si>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</si>
  <si>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</si>
  <si>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</si>
  <si>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</si>
  <si>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</si>
  <si>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</si>
  <si>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</si>
  <si>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</si>
  <si>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</si>
  <si>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</si>
  <si>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</si>
  <si>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</si>
  <si>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</si>
  <si>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</si>
  <si>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</si>
  <si>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</si>
  <si>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</si>
  <si>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</si>
  <si>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</si>
  <si>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</si>
  <si>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</si>
  <si>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</si>
  <si>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</si>
  <si>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</si>
  <si>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</si>
  <si>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</si>
  <si>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</si>
  <si>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</si>
  <si>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</si>
  <si>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</si>
  <si>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</si>
  <si>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</si>
  <si>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</si>
  <si>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</si>
  <si>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</si>
  <si>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</si>
  <si>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</si>
  <si>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</si>
  <si>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</si>
  <si>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</si>
  <si>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</si>
  <si>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</si>
  <si>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</si>
  <si>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</si>
  <si>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</si>
  <si>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</si>
  <si>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</si>
  <si>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</si>
  <si>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</si>
  <si>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</si>
  <si>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</si>
  <si>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</si>
  <si>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</si>
  <si>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</si>
  <si>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</si>
  <si>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</si>
  <si>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</si>
  <si>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</si>
  <si>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</si>
  <si>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</si>
  <si>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</si>
  <si>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</si>
  <si>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</si>
  <si>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</si>
  <si>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</si>
  <si>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</si>
  <si>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</si>
  <si>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</si>
  <si>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</si>
  <si>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</si>
  <si>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</si>
  <si>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</si>
  <si>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</si>
  <si>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</si>
  <si>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</si>
  <si>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</si>
  <si>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</si>
  <si>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</si>
  <si>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</si>
  <si>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</si>
  <si>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</si>
  <si>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</si>
  <si>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</si>
  <si>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</si>
  <si>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</si>
  <si>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</si>
  <si>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</si>
  <si>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</si>
  <si>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</si>
  <si>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</si>
  <si>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</si>
  <si>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</si>
  <si>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</si>
  <si>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</si>
  <si>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</si>
  <si>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</si>
  <si>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</si>
  <si>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</si>
  <si>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</si>
  <si>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</si>
  <si>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</si>
  <si>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</si>
  <si>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</si>
  <si>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</si>
  <si>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</si>
  <si>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</si>
  <si>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</si>
  <si>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</si>
  <si>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</si>
  <si>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</si>
  <si>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</si>
  <si>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</si>
  <si>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</si>
  <si>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</si>
  <si>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</si>
  <si>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</si>
  <si>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</si>
  <si>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</si>
  <si>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</si>
  <si>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</si>
  <si>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</si>
  <si>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</si>
  <si>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</si>
  <si>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</si>
  <si>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</si>
  <si>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</si>
  <si>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</si>
  <si>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</si>
  <si>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</si>
  <si>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</si>
  <si>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</si>
  <si>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</si>
  <si>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</si>
  <si>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</si>
  <si>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</si>
  <si>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</si>
  <si>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</si>
  <si>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</si>
  <si>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</si>
  <si>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</si>
  <si>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</si>
  <si>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</si>
  <si>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</si>
  <si>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</si>
  <si>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</si>
  <si>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</si>
  <si>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</si>
  <si>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</si>
  <si>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</si>
  <si>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</si>
  <si>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</si>
  <si>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</si>
  <si>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</si>
  <si>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</si>
  <si>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</si>
  <si>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</si>
  <si>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</si>
  <si>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</si>
  <si>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</si>
  <si>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</si>
  <si>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</si>
  <si>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</si>
  <si>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</si>
  <si>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</si>
  <si>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</si>
  <si>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</si>
  <si>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</si>
  <si>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</si>
  <si>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</si>
  <si>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</si>
  <si>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</si>
  <si>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</si>
  <si>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</si>
  <si>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</si>
  <si>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</si>
  <si>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</si>
  <si>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</si>
  <si>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</si>
  <si>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</si>
  <si>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</si>
  <si>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</si>
  <si>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</si>
  <si>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</si>
  <si>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</si>
  <si>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</si>
  <si>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</si>
  <si>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</si>
  <si>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</si>
  <si>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</si>
  <si>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</si>
  <si>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</si>
  <si>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</si>
  <si>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</si>
  <si>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</si>
  <si>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</si>
  <si>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</si>
  <si>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</si>
  <si>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</si>
  <si>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</si>
  <si>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</si>
  <si>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</si>
  <si>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</si>
  <si>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</si>
  <si>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</si>
  <si>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</si>
  <si>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</si>
  <si>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</si>
  <si>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</si>
  <si>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</si>
  <si>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</si>
  <si>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</si>
  <si>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</si>
  <si>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</si>
  <si>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</si>
  <si>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</si>
  <si>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</si>
  <si>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</si>
  <si>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</si>
  <si>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</si>
  <si>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</si>
  <si>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</si>
  <si>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</si>
  <si>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</si>
  <si>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</si>
  <si>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</si>
  <si>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</si>
  <si>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</si>
  <si>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</si>
  <si>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</si>
  <si>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</si>
  <si>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</si>
  <si>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</si>
  <si>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</si>
  <si>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</si>
  <si>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</si>
  <si>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</si>
  <si>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</si>
  <si>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</si>
  <si>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</si>
  <si>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</si>
  <si>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</si>
  <si>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</si>
  <si>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</si>
  <si>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</si>
  <si>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</si>
  <si>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</si>
  <si>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</si>
  <si>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</si>
  <si>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</si>
  <si>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</si>
  <si>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</si>
  <si>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</si>
  <si>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</si>
  <si>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</si>
  <si>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</si>
  <si>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</si>
  <si>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</si>
  <si>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</si>
  <si>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</si>
  <si>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</si>
  <si>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</si>
  <si>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</si>
  <si>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</si>
  <si>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</si>
  <si>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</si>
  <si>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</si>
  <si>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</si>
  <si>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</si>
  <si>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</si>
  <si>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</si>
  <si>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</si>
  <si>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</si>
  <si>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</si>
  <si>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</si>
  <si>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</si>
  <si>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</si>
  <si>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</si>
  <si>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</si>
  <si>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</si>
  <si>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</si>
  <si>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</si>
  <si>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</si>
  <si>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</si>
  <si>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</si>
  <si>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</si>
  <si>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</si>
  <si>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</si>
  <si>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</si>
  <si>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</si>
  <si>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</si>
  <si>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</si>
  <si>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</si>
  <si>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</si>
  <si>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</si>
  <si>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</si>
  <si>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</si>
  <si>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</si>
  <si>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</si>
  <si>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</si>
  <si>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</si>
  <si>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</si>
  <si>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</si>
  <si>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</si>
  <si>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</si>
  <si>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</si>
  <si>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</si>
  <si>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</si>
  <si>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</si>
  <si>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</si>
  <si>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</si>
  <si>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</si>
  <si>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</si>
  <si>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</si>
  <si>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</si>
  <si>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1695 ถ. พหลโยธิน แขวงจตุจักร เขตจตุจักร กรุงเทพมหานคร 10900</t>
  </si>
  <si>
    <t>โรงแรมเซ็นทารา แกรนด์ เซ็นทรัลพลาซา ลาดพร้าว กรุงเทพฯ</t>
  </si>
  <si>
    <t>https://maps.app.goo.gl/oUKfjpnxrY6juT4r6</t>
  </si>
  <si>
    <t>084-978-2908</t>
  </si>
  <si>
    <t xml:space="preserve">คุณจักรกริช </t>
  </si>
  <si>
    <t>(Chief Engineer)</t>
  </si>
  <si>
    <t xml:space="preserve">เปิดเคสสำรวจให้บริการเคเบิลทีวี รบกวนตรวจสอบระบบถายในเดิม และ ทีวีลูกค้าด้วยนะคะ </t>
  </si>
  <si>
    <t>กรณีเสนอผ่าน HLS To RF ภายในโรงแรมต้องเพิ่มอะไรบ้าง เนื่องจากทางโรงแรมอยากให้มีช่องรายการเหมือนกันทั้งเชน 11 โครงการ โดยมีตึกนี้เป็นต้นแบบตึกแรก</t>
  </si>
  <si>
    <t xml:space="preserve">ประสานนัดวันเข้าพบอีกครั้งค่ะ </t>
  </si>
  <si>
    <t>120000069387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</si>
</sst>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25" fillId="0" borderId="5" xfId="0" applyFont="1" applyFill="1" applyBorder="1" applyAlignment="1" applyProtection="1">
      <alignment horizontal="left" vertical="center" wrapText="1"/>
      <protection locked="0"/>
    </xf>
    <xf numFmtId="0" fontId="25" fillId="4" borderId="13" xfId="0" quotePrefix="1" applyFont="1" applyFill="1" applyBorder="1" applyAlignment="1" applyProtection="1">
      <alignment horizont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oUKfjpnxrY6juT4r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548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547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548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547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F18" sqref="F18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2"/>
      <c r="B1" s="203"/>
      <c r="C1" s="203"/>
      <c r="D1" s="203"/>
      <c r="E1" s="203"/>
      <c r="F1" s="201" t="s">
        <v>259</v>
      </c>
      <c r="G1" s="201"/>
      <c r="H1" s="201"/>
      <c r="I1" s="201"/>
      <c r="J1" s="201"/>
      <c r="K1" s="203"/>
      <c r="L1" s="203"/>
      <c r="M1" s="203"/>
      <c r="N1" s="203"/>
      <c r="O1" s="204"/>
    </row>
    <row r="2" spans="1:15" ht="30">
      <c r="A2" s="180" t="s">
        <v>121</v>
      </c>
      <c r="B2" s="142"/>
      <c r="C2" s="145" t="s">
        <v>5</v>
      </c>
      <c r="D2" s="145"/>
      <c r="E2" s="145"/>
      <c r="F2" s="142" t="s">
        <v>146</v>
      </c>
      <c r="G2" s="142"/>
      <c r="H2" s="145" t="s">
        <v>18</v>
      </c>
      <c r="I2" s="145"/>
      <c r="J2" s="145"/>
      <c r="K2" s="145"/>
      <c r="L2" s="145"/>
      <c r="M2" s="142" t="s">
        <v>249</v>
      </c>
      <c r="N2" s="142"/>
      <c r="O2" s="221" t="s">
        <v>563</v>
      </c>
    </row>
    <row r="3" spans="1:15" ht="30">
      <c r="A3" s="180" t="s">
        <v>256</v>
      </c>
      <c r="B3" s="142"/>
      <c r="C3" s="145" t="s">
        <v>131</v>
      </c>
      <c r="D3" s="145"/>
      <c r="E3" s="145"/>
      <c r="F3" s="142" t="s">
        <v>9</v>
      </c>
      <c r="G3" s="142"/>
      <c r="H3" s="143" t="str">
        <f>VLOOKUP(C3,'Ref.3'!C3:D32,2,0)</f>
        <v>Sales Supervisor</v>
      </c>
      <c r="I3" s="143"/>
      <c r="J3" s="143"/>
      <c r="K3" s="72" t="s">
        <v>248</v>
      </c>
      <c r="L3" s="73" t="str">
        <f>VLOOKUP(C3,'Ref.3'!C3:E32,3,0)</f>
        <v>065-924-8833</v>
      </c>
      <c r="M3" s="142" t="s">
        <v>0</v>
      </c>
      <c r="N3" s="142"/>
      <c r="O3" s="74">
        <v>45370</v>
      </c>
    </row>
    <row r="4" spans="1:15" ht="30">
      <c r="A4" s="180" t="s">
        <v>250</v>
      </c>
      <c r="B4" s="142"/>
      <c r="C4" s="145" t="s">
        <v>23</v>
      </c>
      <c r="D4" s="145"/>
      <c r="E4" s="145"/>
      <c r="F4" s="142" t="s">
        <v>252</v>
      </c>
      <c r="G4" s="142"/>
      <c r="H4" s="143" t="str">
        <f>VLOOKUP(C5,'Ref2'!B4:G31,6,0)</f>
        <v>นายถาวร ชนะวงษ์</v>
      </c>
      <c r="I4" s="143"/>
      <c r="J4" s="143"/>
      <c r="K4" s="72" t="s">
        <v>248</v>
      </c>
      <c r="L4" s="73" t="str">
        <f>VLOOKUP(C5,'Ref2'!B4:H31,7,0)</f>
        <v>089-259-9551</v>
      </c>
      <c r="M4" s="143" t="s">
        <v>421</v>
      </c>
      <c r="N4" s="143"/>
      <c r="O4" s="144"/>
    </row>
    <row r="5" spans="1:15" ht="30">
      <c r="A5" s="75"/>
      <c r="B5" s="72" t="s">
        <v>117</v>
      </c>
      <c r="C5" s="145" t="s">
        <v>223</v>
      </c>
      <c r="D5" s="145"/>
      <c r="E5" s="145"/>
      <c r="F5" s="142" t="s">
        <v>119</v>
      </c>
      <c r="G5" s="142"/>
      <c r="H5" s="143" t="str">
        <f>VLOOKUP(C5,'Ref2'!B4:C31,2,0)</f>
        <v>LY</v>
      </c>
      <c r="I5" s="143"/>
      <c r="J5" s="143"/>
      <c r="K5" s="72" t="s">
        <v>257</v>
      </c>
      <c r="L5" s="73" t="str">
        <f>VLOOKUP(C5,'Ref2'!B4:F31,5,0)</f>
        <v>J</v>
      </c>
      <c r="M5" s="145" t="s">
        <v>143</v>
      </c>
      <c r="N5" s="145"/>
      <c r="O5" s="146"/>
    </row>
    <row r="6" spans="1:15" ht="28.8">
      <c r="A6" s="180" t="s">
        <v>123</v>
      </c>
      <c r="B6" s="142"/>
      <c r="C6" s="143" t="str">
        <f>$C$5</f>
        <v>ลาดยาว</v>
      </c>
      <c r="D6" s="143"/>
      <c r="E6" s="143"/>
      <c r="F6" s="142" t="s">
        <v>253</v>
      </c>
      <c r="G6" s="142"/>
      <c r="H6" s="143" t="str">
        <f>VLOOKUP(C5,'Ref2'!B4:C31,2,0)</f>
        <v>LY</v>
      </c>
      <c r="I6" s="143"/>
      <c r="J6" s="143"/>
      <c r="K6" s="72" t="s">
        <v>258</v>
      </c>
      <c r="L6" s="73" t="str">
        <f>VLOOKUP(C5,'Ref2'!B4:D31,3,0)</f>
        <v>J</v>
      </c>
      <c r="M6" s="147" t="str">
        <f>VLOOKUP(M5,'Ref2'!O20:P24,2,0)</f>
        <v>Sales Co-ordinator manager</v>
      </c>
      <c r="N6" s="147"/>
      <c r="O6" s="148"/>
    </row>
    <row r="7" spans="1:15" ht="30.6" thickBot="1">
      <c r="A7" s="182" t="s">
        <v>255</v>
      </c>
      <c r="B7" s="183"/>
      <c r="C7" s="186" t="s">
        <v>236</v>
      </c>
      <c r="D7" s="186"/>
      <c r="E7" s="186"/>
      <c r="F7" s="183" t="s">
        <v>147</v>
      </c>
      <c r="G7" s="183"/>
      <c r="H7" s="155" t="s">
        <v>150</v>
      </c>
      <c r="I7" s="155"/>
      <c r="J7" s="155"/>
      <c r="K7" s="76" t="s">
        <v>283</v>
      </c>
      <c r="L7" s="186"/>
      <c r="M7" s="186"/>
      <c r="N7" s="186"/>
      <c r="O7" s="216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481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7" t="s">
        <v>3</v>
      </c>
      <c r="C10" s="187"/>
      <c r="D10" s="212" t="s">
        <v>4</v>
      </c>
      <c r="E10" s="213"/>
      <c r="F10" s="213"/>
      <c r="G10" s="213"/>
      <c r="H10" s="213"/>
      <c r="I10" s="213"/>
      <c r="J10" s="213"/>
      <c r="K10" s="213"/>
      <c r="L10" s="213"/>
      <c r="M10" s="213"/>
      <c r="N10" s="213"/>
      <c r="O10" s="214"/>
    </row>
    <row r="11" spans="1:15" ht="31.8" customHeight="1">
      <c r="A11" s="81">
        <v>1</v>
      </c>
      <c r="B11" s="199" t="s">
        <v>8</v>
      </c>
      <c r="C11" s="200"/>
      <c r="D11" s="217" t="s">
        <v>555</v>
      </c>
      <c r="E11" s="218"/>
      <c r="F11" s="218"/>
      <c r="G11" s="218"/>
      <c r="H11" s="218"/>
      <c r="I11" s="218"/>
      <c r="J11" s="218"/>
      <c r="K11" s="218"/>
      <c r="L11" s="218"/>
      <c r="M11" s="218"/>
      <c r="N11" s="218"/>
      <c r="O11" s="219"/>
    </row>
    <row r="12" spans="1:15" ht="33.75" customHeight="1">
      <c r="A12" s="82">
        <v>2</v>
      </c>
      <c r="B12" s="184" t="s">
        <v>251</v>
      </c>
      <c r="C12" s="185"/>
      <c r="D12" s="215" t="s">
        <v>554</v>
      </c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40"/>
    </row>
    <row r="13" spans="1:15" ht="31.5" customHeight="1">
      <c r="A13" s="82">
        <v>3</v>
      </c>
      <c r="B13" s="184" t="s">
        <v>94</v>
      </c>
      <c r="C13" s="185"/>
      <c r="D13" s="196" t="s">
        <v>556</v>
      </c>
      <c r="E13" s="197"/>
      <c r="F13" s="197"/>
      <c r="G13" s="197"/>
      <c r="H13" s="197"/>
      <c r="I13" s="197"/>
      <c r="J13" s="197"/>
      <c r="K13" s="197"/>
      <c r="L13" s="197"/>
      <c r="M13" s="197"/>
      <c r="N13" s="197"/>
      <c r="O13" s="198"/>
    </row>
    <row r="14" spans="1:15" ht="33" customHeight="1">
      <c r="A14" s="82">
        <v>4</v>
      </c>
      <c r="B14" s="184" t="s">
        <v>405</v>
      </c>
      <c r="C14" s="185"/>
      <c r="D14" s="220" t="s">
        <v>558</v>
      </c>
      <c r="E14" s="137"/>
      <c r="F14" s="137"/>
      <c r="G14" s="137"/>
      <c r="H14" s="83" t="s">
        <v>403</v>
      </c>
      <c r="I14" s="141" t="s">
        <v>557</v>
      </c>
      <c r="J14" s="137"/>
      <c r="K14" s="83" t="s">
        <v>404</v>
      </c>
      <c r="L14" s="84" t="s">
        <v>559</v>
      </c>
      <c r="M14" s="83" t="s">
        <v>408</v>
      </c>
      <c r="N14" s="137"/>
      <c r="O14" s="140"/>
    </row>
    <row r="15" spans="1:15" ht="28.8">
      <c r="A15" s="82">
        <v>5</v>
      </c>
      <c r="B15" s="184" t="s">
        <v>406</v>
      </c>
      <c r="C15" s="185"/>
      <c r="D15" s="136"/>
      <c r="E15" s="137"/>
      <c r="F15" s="137"/>
      <c r="G15" s="137"/>
      <c r="H15" s="83" t="s">
        <v>403</v>
      </c>
      <c r="I15" s="141"/>
      <c r="J15" s="137"/>
      <c r="K15" s="83" t="s">
        <v>404</v>
      </c>
      <c r="L15" s="117"/>
      <c r="M15" s="83" t="s">
        <v>408</v>
      </c>
      <c r="N15" s="137"/>
      <c r="O15" s="140"/>
    </row>
    <row r="16" spans="1:15" ht="28.8">
      <c r="A16" s="82">
        <v>6</v>
      </c>
      <c r="B16" s="181" t="s">
        <v>114</v>
      </c>
      <c r="C16" s="181"/>
      <c r="D16" s="156" t="s">
        <v>401</v>
      </c>
      <c r="E16" s="157"/>
      <c r="F16" s="157"/>
      <c r="G16" s="157"/>
      <c r="H16" s="85" t="s">
        <v>410</v>
      </c>
      <c r="I16" s="158"/>
      <c r="J16" s="150"/>
      <c r="K16" s="85" t="s">
        <v>518</v>
      </c>
      <c r="L16" s="86"/>
      <c r="M16" s="85" t="s">
        <v>411</v>
      </c>
      <c r="N16" s="138"/>
      <c r="O16" s="139"/>
    </row>
    <row r="17" spans="1:18" ht="28.8">
      <c r="A17" s="82">
        <v>7</v>
      </c>
      <c r="B17" s="181" t="s">
        <v>409</v>
      </c>
      <c r="C17" s="181"/>
      <c r="D17" s="188">
        <v>1</v>
      </c>
      <c r="E17" s="189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>
        <v>565</v>
      </c>
      <c r="O17" s="91" t="s">
        <v>254</v>
      </c>
      <c r="P17" s="40"/>
    </row>
    <row r="18" spans="1:18" ht="28.8">
      <c r="A18" s="82">
        <v>8</v>
      </c>
      <c r="B18" s="181" t="s">
        <v>340</v>
      </c>
      <c r="C18" s="181"/>
      <c r="D18" s="149"/>
      <c r="E18" s="150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81" t="s">
        <v>11</v>
      </c>
      <c r="C19" s="181"/>
      <c r="D19" s="210"/>
      <c r="E19" s="211"/>
      <c r="F19" s="161"/>
      <c r="G19" s="161"/>
      <c r="H19" s="161"/>
      <c r="I19" s="194" t="s">
        <v>514</v>
      </c>
      <c r="J19" s="195"/>
      <c r="K19" s="92"/>
      <c r="L19" s="205"/>
      <c r="M19" s="205"/>
      <c r="N19" s="205"/>
      <c r="O19" s="93" t="s">
        <v>515</v>
      </c>
    </row>
    <row r="20" spans="1:18" ht="29.4" thickBot="1">
      <c r="A20" s="94">
        <v>10</v>
      </c>
      <c r="B20" s="192" t="s">
        <v>510</v>
      </c>
      <c r="C20" s="192"/>
      <c r="D20" s="152" t="s">
        <v>546</v>
      </c>
      <c r="E20" s="153"/>
      <c r="F20" s="151"/>
      <c r="G20" s="151"/>
      <c r="H20" s="95" t="s">
        <v>284</v>
      </c>
      <c r="I20" s="154"/>
      <c r="J20" s="154"/>
      <c r="K20" s="96" t="s">
        <v>285</v>
      </c>
      <c r="L20" s="193"/>
      <c r="M20" s="193"/>
      <c r="N20" s="95" t="s">
        <v>286</v>
      </c>
      <c r="O20" s="97"/>
      <c r="R20" s="41"/>
    </row>
    <row r="21" spans="1:18" ht="28.8">
      <c r="A21" s="165">
        <v>11</v>
      </c>
      <c r="B21" s="190" t="s">
        <v>369</v>
      </c>
      <c r="C21" s="190"/>
      <c r="D21" s="168" t="s">
        <v>363</v>
      </c>
      <c r="E21" s="168"/>
      <c r="F21" s="163" t="s">
        <v>407</v>
      </c>
      <c r="G21" s="163"/>
      <c r="H21" s="98" t="s">
        <v>373</v>
      </c>
      <c r="I21" s="163"/>
      <c r="J21" s="163"/>
      <c r="K21" s="98" t="s">
        <v>364</v>
      </c>
      <c r="L21" s="163"/>
      <c r="M21" s="163"/>
      <c r="N21" s="98" t="s">
        <v>366</v>
      </c>
      <c r="O21" s="99"/>
    </row>
    <row r="22" spans="1:18" ht="28.8">
      <c r="A22" s="166"/>
      <c r="B22" s="191"/>
      <c r="C22" s="191"/>
      <c r="D22" s="168" t="s">
        <v>390</v>
      </c>
      <c r="E22" s="168"/>
      <c r="F22" s="161"/>
      <c r="G22" s="161"/>
      <c r="H22" s="100" t="s">
        <v>391</v>
      </c>
      <c r="I22" s="167"/>
      <c r="J22" s="167"/>
      <c r="K22" s="101"/>
      <c r="L22" s="101"/>
      <c r="M22" s="101"/>
      <c r="N22" s="101"/>
      <c r="O22" s="102"/>
    </row>
    <row r="23" spans="1:18" ht="28.8">
      <c r="A23" s="103">
        <v>12</v>
      </c>
      <c r="B23" s="171" t="s">
        <v>367</v>
      </c>
      <c r="C23" s="171"/>
      <c r="D23" s="100">
        <v>1</v>
      </c>
      <c r="E23" s="163" t="s">
        <v>398</v>
      </c>
      <c r="F23" s="163"/>
      <c r="G23" s="100">
        <v>2</v>
      </c>
      <c r="H23" s="163"/>
      <c r="I23" s="163"/>
      <c r="J23" s="100">
        <v>3</v>
      </c>
      <c r="K23" s="163"/>
      <c r="L23" s="163"/>
      <c r="M23" s="104">
        <v>4</v>
      </c>
      <c r="N23" s="163"/>
      <c r="O23" s="164"/>
    </row>
    <row r="24" spans="1:18" ht="28.8">
      <c r="A24" s="103">
        <v>13</v>
      </c>
      <c r="B24" s="105" t="s">
        <v>365</v>
      </c>
      <c r="C24" s="105"/>
      <c r="D24" s="100">
        <v>1</v>
      </c>
      <c r="E24" s="163"/>
      <c r="F24" s="163"/>
      <c r="G24" s="100">
        <v>2</v>
      </c>
      <c r="H24" s="163"/>
      <c r="I24" s="163"/>
      <c r="J24" s="100">
        <v>3</v>
      </c>
      <c r="K24" s="163"/>
      <c r="L24" s="163"/>
      <c r="M24" s="104">
        <v>4</v>
      </c>
      <c r="N24" s="163"/>
      <c r="O24" s="164"/>
    </row>
    <row r="25" spans="1:18" ht="28.8">
      <c r="A25" s="103">
        <v>14</v>
      </c>
      <c r="B25" s="105" t="s">
        <v>368</v>
      </c>
      <c r="C25" s="105"/>
      <c r="D25" s="163"/>
      <c r="E25" s="163"/>
      <c r="F25" s="163"/>
      <c r="G25" s="163"/>
      <c r="H25" s="163"/>
      <c r="I25" s="163"/>
      <c r="J25" s="163"/>
      <c r="K25" s="163"/>
      <c r="L25" s="163"/>
      <c r="M25" s="163"/>
      <c r="N25" s="163"/>
      <c r="O25" s="164"/>
    </row>
    <row r="26" spans="1:18" ht="28.8">
      <c r="A26" s="103">
        <v>15</v>
      </c>
      <c r="B26" s="171" t="s">
        <v>372</v>
      </c>
      <c r="C26" s="171"/>
      <c r="D26" s="159" t="s">
        <v>370</v>
      </c>
      <c r="E26" s="160"/>
      <c r="F26" s="161"/>
      <c r="G26" s="161"/>
      <c r="H26" s="161"/>
      <c r="I26" s="161"/>
      <c r="J26" s="160" t="s">
        <v>371</v>
      </c>
      <c r="K26" s="160"/>
      <c r="L26" s="161"/>
      <c r="M26" s="161"/>
      <c r="N26" s="161"/>
      <c r="O26" s="162"/>
    </row>
    <row r="27" spans="1:18" ht="28.8">
      <c r="A27" s="103">
        <v>16</v>
      </c>
      <c r="B27" s="171" t="s">
        <v>99</v>
      </c>
      <c r="C27" s="171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9"/>
    </row>
    <row r="28" spans="1:18" ht="30">
      <c r="A28" s="169">
        <v>17</v>
      </c>
      <c r="B28" s="172" t="s">
        <v>96</v>
      </c>
      <c r="C28" s="173"/>
      <c r="D28" s="106" t="s">
        <v>310</v>
      </c>
      <c r="E28" s="178" t="s">
        <v>560</v>
      </c>
      <c r="F28" s="178"/>
      <c r="G28" s="178"/>
      <c r="H28" s="178"/>
      <c r="I28" s="178"/>
      <c r="J28" s="178"/>
      <c r="K28" s="178"/>
      <c r="L28" s="178"/>
      <c r="M28" s="178"/>
      <c r="N28" s="178"/>
      <c r="O28" s="179"/>
    </row>
    <row r="29" spans="1:18" ht="30">
      <c r="A29" s="169"/>
      <c r="B29" s="174"/>
      <c r="C29" s="175"/>
      <c r="D29" s="106" t="s">
        <v>311</v>
      </c>
      <c r="E29" s="178" t="s">
        <v>561</v>
      </c>
      <c r="F29" s="178"/>
      <c r="G29" s="178"/>
      <c r="H29" s="178"/>
      <c r="I29" s="178"/>
      <c r="J29" s="178"/>
      <c r="K29" s="178"/>
      <c r="L29" s="178"/>
      <c r="M29" s="178"/>
      <c r="N29" s="178"/>
      <c r="O29" s="179"/>
    </row>
    <row r="30" spans="1:18" ht="30">
      <c r="A30" s="169"/>
      <c r="B30" s="174"/>
      <c r="C30" s="175"/>
      <c r="D30" s="106" t="s">
        <v>312</v>
      </c>
      <c r="E30" s="178" t="s">
        <v>562</v>
      </c>
      <c r="F30" s="178"/>
      <c r="G30" s="178"/>
      <c r="H30" s="178"/>
      <c r="I30" s="178"/>
      <c r="J30" s="178"/>
      <c r="K30" s="178"/>
      <c r="L30" s="178"/>
      <c r="M30" s="178"/>
      <c r="N30" s="178"/>
      <c r="O30" s="179"/>
    </row>
    <row r="31" spans="1:18" ht="30">
      <c r="A31" s="169"/>
      <c r="B31" s="174"/>
      <c r="C31" s="175"/>
      <c r="D31" s="106" t="s">
        <v>313</v>
      </c>
      <c r="E31" s="178"/>
      <c r="F31" s="178"/>
      <c r="G31" s="178"/>
      <c r="H31" s="178"/>
      <c r="I31" s="178"/>
      <c r="J31" s="178"/>
      <c r="K31" s="178"/>
      <c r="L31" s="178"/>
      <c r="M31" s="178"/>
      <c r="N31" s="178"/>
      <c r="O31" s="179"/>
    </row>
    <row r="32" spans="1:18" ht="30.6" thickBot="1">
      <c r="A32" s="170"/>
      <c r="B32" s="176"/>
      <c r="C32" s="177"/>
      <c r="D32" s="107" t="s">
        <v>544</v>
      </c>
      <c r="E32" s="206"/>
      <c r="F32" s="206"/>
      <c r="G32" s="206"/>
      <c r="H32" s="206"/>
      <c r="I32" s="206"/>
      <c r="J32" s="206"/>
      <c r="K32" s="206"/>
      <c r="L32" s="206"/>
      <c r="M32" s="206"/>
      <c r="N32" s="206"/>
      <c r="O32" s="207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656AED9B-2EE1-4B89-A8FB-1DEBDE9E8AD7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2025-05-13T04:30:10Z</dcterms:modified>
  <cp:category/>
  <cp:contentStatus/>
</cp:coreProperties>
</file>